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730" windowHeight="11760"/>
  </bookViews>
  <sheets>
    <sheet name="Etapa 1" sheetId="1" r:id="rId1"/>
  </sheets>
  <calcPr calcId="145621"/>
</workbook>
</file>

<file path=xl/calcChain.xml><?xml version="1.0" encoding="utf-8"?>
<calcChain xmlns="http://schemas.openxmlformats.org/spreadsheetml/2006/main">
  <c r="H86" i="1" l="1"/>
  <c r="H42" i="1"/>
  <c r="H85" i="1"/>
  <c r="H94" i="1"/>
  <c r="H77" i="1" l="1"/>
  <c r="H91" i="1" l="1"/>
  <c r="H105" i="1" s="1"/>
  <c r="H103" i="1"/>
  <c r="H92" i="1" l="1"/>
</calcChain>
</file>

<file path=xl/sharedStrings.xml><?xml version="1.0" encoding="utf-8"?>
<sst xmlns="http://schemas.openxmlformats.org/spreadsheetml/2006/main" count="155" uniqueCount="97">
  <si>
    <t>Fecha</t>
  </si>
  <si>
    <t>Monto</t>
  </si>
  <si>
    <t xml:space="preserve">                            Descripción</t>
  </si>
  <si>
    <t xml:space="preserve">                           Av. Rómulo Betancourt No.1420, Plaza Catalina I, Suite 202, Bella Vista, Santo Domingo, R.D.</t>
  </si>
  <si>
    <t>TOTAL</t>
  </si>
  <si>
    <t>ITBIS</t>
  </si>
  <si>
    <t>SUB-TOTAL</t>
  </si>
  <si>
    <t xml:space="preserve">       Tel.: 809-535-3945 / Cel.: 809-789-0282</t>
  </si>
  <si>
    <t>Arquitectura - Interiorismo - Construcción</t>
  </si>
  <si>
    <t xml:space="preserve">               E-Mail :estudio4d.adl@gmail.com / deleonv.angela@gmail.com</t>
  </si>
  <si>
    <t xml:space="preserve">        </t>
  </si>
  <si>
    <r>
      <t>Condiciones :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</si>
  <si>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>Cliente :</t>
    </r>
    <r>
      <rPr>
        <sz val="11"/>
        <color theme="1"/>
        <rFont val="Arial Narrow"/>
        <family val="2"/>
      </rPr>
      <t xml:space="preserve"> Lisa Domínguez</t>
    </r>
  </si>
  <si>
    <r>
      <t xml:space="preserve">Teléfono : </t>
    </r>
    <r>
      <rPr>
        <sz val="11"/>
        <color theme="1"/>
        <rFont val="Arial Narrow"/>
        <family val="2"/>
      </rPr>
      <t>862-955-9340</t>
    </r>
  </si>
  <si>
    <r>
      <t xml:space="preserve">Forma de Pago : </t>
    </r>
    <r>
      <rPr>
        <sz val="11"/>
        <color theme="1"/>
        <rFont val="Arial Narrow"/>
        <family val="2"/>
      </rPr>
      <t>Por partidas</t>
    </r>
  </si>
  <si>
    <r>
      <rPr>
        <b/>
        <sz val="11"/>
        <color theme="1"/>
        <rFont val="Arial Narrow"/>
        <family val="2"/>
      </rPr>
      <t>Dirección :</t>
    </r>
    <r>
      <rPr>
        <sz val="11"/>
        <color theme="1"/>
        <rFont val="Arial Narrow"/>
        <family val="2"/>
      </rPr>
      <t xml:space="preserve"> C/Jochy Hernández esq. 6, Res. Los Cerros</t>
    </r>
  </si>
  <si>
    <r>
      <rPr>
        <b/>
        <sz val="11"/>
        <color theme="1"/>
        <rFont val="Arial Narrow"/>
        <family val="2"/>
      </rPr>
      <t>Ciudad :</t>
    </r>
    <r>
      <rPr>
        <sz val="11"/>
        <color theme="1"/>
        <rFont val="Arial Narrow"/>
        <family val="2"/>
      </rPr>
      <t xml:space="preserve"> San Cristóbal</t>
    </r>
  </si>
  <si>
    <t>Alquiler de baño portátil, por 30 días</t>
  </si>
  <si>
    <t>Establecimiento</t>
  </si>
  <si>
    <t>Industrias Aguayo de Construcción, S.R.L.</t>
  </si>
  <si>
    <t>Fideicomiso RD Víal</t>
  </si>
  <si>
    <t>Pago de peaje</t>
  </si>
  <si>
    <t>GASTOS INDIRECTOS</t>
  </si>
  <si>
    <t>No.</t>
  </si>
  <si>
    <t>MATERIALES Y TRANSPORTE</t>
  </si>
  <si>
    <t>REPORTE 002</t>
  </si>
  <si>
    <r>
      <t xml:space="preserve">No. De Reporte : </t>
    </r>
    <r>
      <rPr>
        <sz val="11"/>
        <color theme="1"/>
        <rFont val="Arial Narrow"/>
        <family val="2"/>
      </rPr>
      <t>002</t>
    </r>
  </si>
  <si>
    <r>
      <t xml:space="preserve">Responsable : </t>
    </r>
    <r>
      <rPr>
        <sz val="11"/>
        <color theme="1"/>
        <rFont val="Arial Narrow"/>
        <family val="2"/>
      </rPr>
      <t>Norma Cabral</t>
    </r>
  </si>
  <si>
    <t>Servi-port</t>
  </si>
  <si>
    <t>Centro Ferretero Arias Soto</t>
  </si>
  <si>
    <t>8´de manguera 3/8</t>
  </si>
  <si>
    <t>Tubo de presión</t>
  </si>
  <si>
    <t>Ferreteria Solano</t>
  </si>
  <si>
    <t>Tizas color</t>
  </si>
  <si>
    <t>(10) libras de alambre picado</t>
  </si>
  <si>
    <t>(50) libras de alambre picado</t>
  </si>
  <si>
    <t>(3) metros de arena triturada</t>
  </si>
  <si>
    <t>Estación Serv. Ventura</t>
  </si>
  <si>
    <t>Combustible</t>
  </si>
  <si>
    <t>Estación Texaco Próceres</t>
  </si>
  <si>
    <t>(800) blocks de 6¨, (100) fundas de cemento gris, (8) metros de arena itabo</t>
  </si>
  <si>
    <t>Herramientas: Pico</t>
  </si>
  <si>
    <t>(5) pies tubo 3/4</t>
  </si>
  <si>
    <t>(2) paquetes de fundas negras</t>
  </si>
  <si>
    <t>Estación Los Hermanos</t>
  </si>
  <si>
    <t>Estación Aventura</t>
  </si>
  <si>
    <t>(50) fundas de cemento gris</t>
  </si>
  <si>
    <t>Estación Isla Dominicana de Pretóleo Corporation</t>
  </si>
  <si>
    <t>Ferreteria Arias Mariñez</t>
  </si>
  <si>
    <t>(1) tubo de PVC 3/4, (1) cemento PVC transparente, (1) llave bola PVC 3/4, (1) llave chorro PVC 3/4, (3) codo PVC 3/4, (1) adaptador PVC hembra 3/4 y (1) clan 3/4</t>
  </si>
  <si>
    <t>(5) libras de alambre picado</t>
  </si>
  <si>
    <t>(2) libras de clavo dulce y (2) seguetas de metal</t>
  </si>
  <si>
    <t>Worl Concrete, S.R.L.</t>
  </si>
  <si>
    <t>Hormigón con transporte</t>
  </si>
  <si>
    <t>Ferreteria Pappaterra Montolío</t>
  </si>
  <si>
    <t>(100) clavos de acero 2 1/2, (100) clavos 2 1/2, (148) varillas 3/8, (6) varillas 1/2, (50) libras alambre dulce cortado y (24) madera bruta 1x4</t>
  </si>
  <si>
    <t>Madera</t>
  </si>
  <si>
    <t>Antonio Marrero</t>
  </si>
  <si>
    <t>Agregados</t>
  </si>
  <si>
    <t>(1,000) blocks de 6¨, (504) blocks de 8¨y acarreo</t>
  </si>
  <si>
    <t>(156) varillas 3/8, (35) varillas 1/2 y (1) cinta métrica</t>
  </si>
  <si>
    <t>Servicio de agua El peje</t>
  </si>
  <si>
    <t>(1) camión de agua cisterna</t>
  </si>
  <si>
    <t>(1) llave ajustable</t>
  </si>
  <si>
    <t>Eco Petróleo, S.A.</t>
  </si>
  <si>
    <t>(1) Cincel</t>
  </si>
  <si>
    <t>Casa Araujo, S.R.L.</t>
  </si>
  <si>
    <t>(2) cubetas</t>
  </si>
  <si>
    <t>(1) hoja Zinc 34</t>
  </si>
  <si>
    <t>(2) quintales de varilla 3/8</t>
  </si>
  <si>
    <t>Comercial Los muñecos</t>
  </si>
  <si>
    <t>(6) fundas para tanque</t>
  </si>
  <si>
    <t>(4) libras de clavos de acero</t>
  </si>
  <si>
    <t>(1) hilo ballenita No. 21</t>
  </si>
  <si>
    <t>(1) spray fluorescente, color rojo</t>
  </si>
  <si>
    <t>(1) libra de alambre picado</t>
  </si>
  <si>
    <t>(1) hilo ballenita No. 15 y (4) libras cal para empañete</t>
  </si>
  <si>
    <t>(1) cedaso de albañil y (1) madera bruta 1x4x16</t>
  </si>
  <si>
    <t>Pago CODIA</t>
  </si>
  <si>
    <t>(1) manguera para jardín y (1) hilo ballenita</t>
  </si>
  <si>
    <t>no esta en relación</t>
  </si>
  <si>
    <t>Omar</t>
  </si>
  <si>
    <t>Angela</t>
  </si>
  <si>
    <t>Nómina Jean Hilaire (maestro constructor)</t>
  </si>
  <si>
    <t>MANO DE OBRA (1.5 meses)</t>
  </si>
  <si>
    <t>Nómina Leonel (ayudante de albañil)</t>
  </si>
  <si>
    <t>Nómina Jhony (ayudante de albañil)</t>
  </si>
  <si>
    <t xml:space="preserve">Varillero </t>
  </si>
  <si>
    <t>Guardia</t>
  </si>
  <si>
    <t>Nómina Leonel (sereno)</t>
  </si>
  <si>
    <t>Habilitación agua potable</t>
  </si>
  <si>
    <t>Encofrado madera</t>
  </si>
  <si>
    <t>Excavación zapata casa</t>
  </si>
  <si>
    <t>Bote</t>
  </si>
  <si>
    <t>Fumigación</t>
  </si>
  <si>
    <t>Manguera</t>
  </si>
  <si>
    <t>Colchón sereno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</si>
</sst>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C0A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22"/>
      <color rgb="FF0070C0"/>
      <name val="Arial Narrow"/>
      <family val="2"/>
    </font>
    <font>
      <sz val="11"/>
      <color rgb="FF0070C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0" xfId="0" applyFont="1" applyBorder="1"/>
    <xf numFmtId="0" fontId="1" fillId="0" borderId="8" xfId="0" applyFont="1" applyBorder="1"/>
    <xf numFmtId="0" fontId="3" fillId="0" borderId="5" xfId="0" applyFont="1" applyBorder="1"/>
    <xf numFmtId="0" fontId="4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/>
    <xf numFmtId="0" fontId="5" fillId="0" borderId="0" xfId="0" applyFont="1" applyAlignment="1">
      <alignment vertical="top"/>
    </xf>
    <xf numFmtId="164" fontId="0" fillId="0" borderId="0" xfId="0" applyNumberFormat="1"/>
    <xf numFmtId="1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 vertical="center"/>
    </xf>
    <xf numFmtId="14" fontId="6" fillId="2" borderId="1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left"/>
    </xf>
    <xf numFmtId="14" fontId="6" fillId="0" borderId="1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4" fontId="7" fillId="2" borderId="10" xfId="0" applyNumberFormat="1" applyFont="1" applyFill="1" applyBorder="1" applyAlignment="1">
      <alignment horizontal="right"/>
    </xf>
    <xf numFmtId="14" fontId="7" fillId="2" borderId="11" xfId="0" applyNumberFormat="1" applyFont="1" applyFill="1" applyBorder="1" applyAlignment="1">
      <alignment horizontal="right"/>
    </xf>
    <xf numFmtId="14" fontId="7" fillId="2" borderId="12" xfId="0" applyNumberFormat="1" applyFont="1" applyFill="1" applyBorder="1" applyAlignment="1">
      <alignment horizontal="right"/>
    </xf>
    <xf numFmtId="14" fontId="7" fillId="2" borderId="10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/>
    </xf>
    <xf numFmtId="14" fontId="7" fillId="2" borderId="12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4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4" fontId="7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6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28575</xdr:rowOff>
    </xdr:from>
    <xdr:to>
      <xdr:col>1</xdr:col>
      <xdr:colOff>369358</xdr:colOff>
      <xdr:row>3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89" t="7971" r="21016" b="7246"/>
        <a:stretch/>
      </xdr:blipFill>
      <xdr:spPr>
        <a:xfrm>
          <a:off x="19051" y="28575"/>
          <a:ext cx="628649" cy="908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Layout" topLeftCell="A76" zoomScale="90" zoomScaleNormal="100" zoomScalePageLayoutView="90" workbookViewId="0">
      <selection activeCell="H54" sqref="H54"/>
    </sheetView>
  </sheetViews>
  <sheetFormatPr baseColWidth="10" defaultRowHeight="15" x14ac:dyDescent="0.25"/>
  <cols>
    <col min="1" max="1" width="3.85546875" customWidth="1"/>
    <col min="2" max="2" width="9.7109375" customWidth="1"/>
    <col min="3" max="3" width="19.5703125" customWidth="1"/>
    <col min="4" max="4" width="11.42578125" style="107"/>
    <col min="5" max="5" width="19.140625" style="107" customWidth="1"/>
    <col min="6" max="6" width="12.7109375" style="107" hidden="1" customWidth="1"/>
    <col min="7" max="7" width="12.85546875" style="107" customWidth="1"/>
    <col min="8" max="8" width="13.28515625" customWidth="1"/>
  </cols>
  <sheetData>
    <row r="1" spans="1:10" ht="16.5" customHeight="1" x14ac:dyDescent="0.3">
      <c r="A1" s="1"/>
      <c r="B1" s="2"/>
      <c r="C1" s="2"/>
      <c r="D1" s="96"/>
      <c r="E1" s="97" t="s">
        <v>0</v>
      </c>
      <c r="F1" s="98">
        <v>43417</v>
      </c>
      <c r="G1" s="98"/>
    </row>
    <row r="2" spans="1:10" ht="27" customHeight="1" x14ac:dyDescent="0.35">
      <c r="A2" s="7" t="s">
        <v>10</v>
      </c>
      <c r="B2" s="8"/>
      <c r="C2" s="8"/>
      <c r="D2" s="36"/>
      <c r="E2" s="99"/>
      <c r="F2" s="99"/>
      <c r="G2" s="99"/>
    </row>
    <row r="3" spans="1:10" ht="20.25" customHeight="1" x14ac:dyDescent="0.25">
      <c r="A3" s="58" t="s">
        <v>8</v>
      </c>
      <c r="B3" s="59"/>
      <c r="C3" s="59"/>
      <c r="D3" s="60"/>
      <c r="E3" s="100"/>
      <c r="F3" s="101" t="s">
        <v>25</v>
      </c>
      <c r="G3" s="101"/>
    </row>
    <row r="4" spans="1:10" ht="16.5" customHeight="1" x14ac:dyDescent="0.3">
      <c r="A4" s="5"/>
      <c r="B4" s="5"/>
      <c r="C4" s="5"/>
      <c r="D4" s="35"/>
      <c r="E4" s="99"/>
      <c r="F4" s="99"/>
      <c r="G4" s="99"/>
    </row>
    <row r="5" spans="1:10" ht="16.5" x14ac:dyDescent="0.3">
      <c r="A5" s="1" t="s">
        <v>12</v>
      </c>
      <c r="B5" s="2"/>
      <c r="C5" s="2"/>
      <c r="D5" s="102"/>
      <c r="E5" s="46" t="s">
        <v>26</v>
      </c>
      <c r="F5" s="47"/>
      <c r="G5" s="47"/>
      <c r="H5" s="48"/>
    </row>
    <row r="6" spans="1:10" ht="16.5" x14ac:dyDescent="0.3">
      <c r="A6" s="4" t="s">
        <v>15</v>
      </c>
      <c r="B6" s="5"/>
      <c r="C6" s="5"/>
      <c r="D6" s="35"/>
      <c r="E6" s="49" t="s">
        <v>14</v>
      </c>
      <c r="F6" s="50"/>
      <c r="G6" s="50"/>
      <c r="H6" s="51"/>
    </row>
    <row r="7" spans="1:10" ht="16.5" x14ac:dyDescent="0.3">
      <c r="A7" s="74" t="s">
        <v>16</v>
      </c>
      <c r="B7" s="75"/>
      <c r="C7" s="75"/>
      <c r="D7" s="76"/>
      <c r="E7" s="49" t="s">
        <v>27</v>
      </c>
      <c r="F7" s="50"/>
      <c r="G7" s="50"/>
      <c r="H7" s="51"/>
    </row>
    <row r="8" spans="1:10" ht="16.5" x14ac:dyDescent="0.3">
      <c r="A8" s="11" t="s">
        <v>13</v>
      </c>
      <c r="B8" s="6"/>
      <c r="C8" s="6"/>
      <c r="D8" s="103"/>
      <c r="E8" s="52" t="s">
        <v>11</v>
      </c>
      <c r="F8" s="53"/>
      <c r="G8" s="53"/>
      <c r="H8" s="54"/>
    </row>
    <row r="9" spans="1:10" ht="16.5" x14ac:dyDescent="0.3">
      <c r="A9" s="3"/>
      <c r="B9" s="3"/>
      <c r="C9" s="3"/>
      <c r="D9" s="99"/>
      <c r="E9" s="99"/>
      <c r="F9" s="99"/>
      <c r="G9" s="99"/>
    </row>
    <row r="10" spans="1:10" ht="16.5" x14ac:dyDescent="0.3">
      <c r="A10" s="10" t="s">
        <v>23</v>
      </c>
      <c r="B10" s="9" t="s">
        <v>0</v>
      </c>
      <c r="C10" s="10" t="s">
        <v>18</v>
      </c>
      <c r="D10" s="104"/>
      <c r="E10" s="104" t="s">
        <v>2</v>
      </c>
      <c r="F10" s="104"/>
      <c r="G10" s="104"/>
      <c r="H10" s="9" t="s">
        <v>1</v>
      </c>
      <c r="I10" t="s">
        <v>81</v>
      </c>
      <c r="J10">
        <v>16</v>
      </c>
    </row>
    <row r="11" spans="1:10" ht="15.75" x14ac:dyDescent="0.25">
      <c r="A11" s="64" t="s">
        <v>24</v>
      </c>
      <c r="B11" s="65"/>
      <c r="C11" s="65"/>
      <c r="D11" s="65"/>
      <c r="E11" s="65"/>
      <c r="F11" s="65"/>
      <c r="G11" s="65"/>
      <c r="H11" s="66"/>
      <c r="I11" t="s">
        <v>82</v>
      </c>
      <c r="J11">
        <v>14</v>
      </c>
    </row>
    <row r="12" spans="1:10" ht="15.75" x14ac:dyDescent="0.25">
      <c r="A12" s="124">
        <v>1</v>
      </c>
      <c r="B12" s="28">
        <v>43396</v>
      </c>
      <c r="C12" s="29" t="s">
        <v>28</v>
      </c>
      <c r="D12" s="40" t="s">
        <v>17</v>
      </c>
      <c r="E12" s="40"/>
      <c r="F12" s="40"/>
      <c r="G12" s="40"/>
      <c r="H12" s="26">
        <v>4971.96</v>
      </c>
      <c r="I12" t="s">
        <v>80</v>
      </c>
    </row>
    <row r="13" spans="1:10" ht="15.75" x14ac:dyDescent="0.25">
      <c r="A13" s="21">
        <v>2</v>
      </c>
      <c r="B13" s="25">
        <v>43395</v>
      </c>
      <c r="C13" s="23" t="s">
        <v>20</v>
      </c>
      <c r="D13" s="40" t="s">
        <v>21</v>
      </c>
      <c r="E13" s="40"/>
      <c r="F13" s="40"/>
      <c r="G13" s="40"/>
      <c r="H13" s="26">
        <v>60</v>
      </c>
    </row>
    <row r="14" spans="1:10" ht="15.75" x14ac:dyDescent="0.25">
      <c r="A14" s="21">
        <v>3</v>
      </c>
      <c r="B14" s="25">
        <v>43391</v>
      </c>
      <c r="C14" s="23" t="s">
        <v>20</v>
      </c>
      <c r="D14" s="40" t="s">
        <v>21</v>
      </c>
      <c r="E14" s="40"/>
      <c r="F14" s="40"/>
      <c r="G14" s="40"/>
      <c r="H14" s="26">
        <v>60</v>
      </c>
    </row>
    <row r="15" spans="1:10" ht="15.75" x14ac:dyDescent="0.25">
      <c r="A15" s="21">
        <v>4</v>
      </c>
      <c r="B15" s="24">
        <v>43397</v>
      </c>
      <c r="C15" s="20" t="s">
        <v>20</v>
      </c>
      <c r="D15" s="85" t="s">
        <v>21</v>
      </c>
      <c r="E15" s="86"/>
      <c r="F15" s="86"/>
      <c r="G15" s="87"/>
      <c r="H15" s="27">
        <v>60</v>
      </c>
    </row>
    <row r="16" spans="1:10" ht="31.5" x14ac:dyDescent="0.25">
      <c r="A16" s="21">
        <v>5</v>
      </c>
      <c r="B16" s="24">
        <v>43348</v>
      </c>
      <c r="C16" s="20" t="s">
        <v>29</v>
      </c>
      <c r="D16" s="44" t="s">
        <v>30</v>
      </c>
      <c r="E16" s="44"/>
      <c r="F16" s="44"/>
      <c r="G16" s="44"/>
      <c r="H16" s="27">
        <v>240</v>
      </c>
    </row>
    <row r="17" spans="1:8" ht="31.5" x14ac:dyDescent="0.25">
      <c r="A17" s="21">
        <v>6</v>
      </c>
      <c r="B17" s="24">
        <v>43357</v>
      </c>
      <c r="C17" s="20" t="s">
        <v>29</v>
      </c>
      <c r="D17" s="44" t="s">
        <v>31</v>
      </c>
      <c r="E17" s="44"/>
      <c r="F17" s="44"/>
      <c r="G17" s="44"/>
      <c r="H17" s="27">
        <v>285</v>
      </c>
    </row>
    <row r="18" spans="1:8" ht="15.75" x14ac:dyDescent="0.25">
      <c r="A18" s="21">
        <v>7</v>
      </c>
      <c r="B18" s="25">
        <v>43348</v>
      </c>
      <c r="C18" s="23" t="s">
        <v>32</v>
      </c>
      <c r="D18" s="39" t="s">
        <v>33</v>
      </c>
      <c r="E18" s="39"/>
      <c r="F18" s="39"/>
      <c r="G18" s="39"/>
      <c r="H18" s="26">
        <v>90</v>
      </c>
    </row>
    <row r="19" spans="1:8" ht="15.75" x14ac:dyDescent="0.25">
      <c r="A19" s="21">
        <v>8</v>
      </c>
      <c r="B19" s="25">
        <v>43362</v>
      </c>
      <c r="C19" s="23" t="s">
        <v>20</v>
      </c>
      <c r="D19" s="40" t="s">
        <v>21</v>
      </c>
      <c r="E19" s="40"/>
      <c r="F19" s="40"/>
      <c r="G19" s="40"/>
      <c r="H19" s="26">
        <v>60</v>
      </c>
    </row>
    <row r="20" spans="1:8" ht="31.5" x14ac:dyDescent="0.25">
      <c r="A20" s="21">
        <v>9</v>
      </c>
      <c r="B20" s="24">
        <v>43351</v>
      </c>
      <c r="C20" s="20" t="s">
        <v>29</v>
      </c>
      <c r="D20" s="44" t="s">
        <v>34</v>
      </c>
      <c r="E20" s="44"/>
      <c r="F20" s="44"/>
      <c r="G20" s="44"/>
      <c r="H20" s="27">
        <v>450</v>
      </c>
    </row>
    <row r="21" spans="1:8" ht="31.5" x14ac:dyDescent="0.25">
      <c r="A21" s="21">
        <v>10</v>
      </c>
      <c r="B21" s="25">
        <v>43362</v>
      </c>
      <c r="C21" s="23" t="s">
        <v>29</v>
      </c>
      <c r="D21" s="39" t="s">
        <v>35</v>
      </c>
      <c r="E21" s="39"/>
      <c r="F21" s="39"/>
      <c r="G21" s="39"/>
      <c r="H21" s="26">
        <v>2500</v>
      </c>
    </row>
    <row r="22" spans="1:8" ht="15.75" x14ac:dyDescent="0.25">
      <c r="A22" s="21">
        <v>11</v>
      </c>
      <c r="B22" s="25">
        <v>43385</v>
      </c>
      <c r="C22" s="23" t="s">
        <v>20</v>
      </c>
      <c r="D22" s="40" t="s">
        <v>21</v>
      </c>
      <c r="E22" s="40"/>
      <c r="F22" s="40"/>
      <c r="G22" s="40"/>
      <c r="H22" s="26">
        <v>60</v>
      </c>
    </row>
    <row r="23" spans="1:8" ht="31.5" x14ac:dyDescent="0.25">
      <c r="A23" s="21">
        <v>12</v>
      </c>
      <c r="B23" s="25">
        <v>43397</v>
      </c>
      <c r="C23" s="23" t="s">
        <v>29</v>
      </c>
      <c r="D23" s="84" t="s">
        <v>36</v>
      </c>
      <c r="E23" s="84"/>
      <c r="F23" s="84"/>
      <c r="G23" s="84"/>
      <c r="H23" s="26">
        <v>4500</v>
      </c>
    </row>
    <row r="24" spans="1:8" ht="31.5" x14ac:dyDescent="0.25">
      <c r="A24" s="21">
        <v>13</v>
      </c>
      <c r="B24" s="24">
        <v>43389</v>
      </c>
      <c r="C24" s="20" t="s">
        <v>37</v>
      </c>
      <c r="D24" s="85" t="s">
        <v>38</v>
      </c>
      <c r="E24" s="86"/>
      <c r="F24" s="86"/>
      <c r="G24" s="87"/>
      <c r="H24" s="122">
        <v>2800</v>
      </c>
    </row>
    <row r="25" spans="1:8" ht="31.5" x14ac:dyDescent="0.25">
      <c r="A25" s="21">
        <v>14</v>
      </c>
      <c r="B25" s="24">
        <v>43383</v>
      </c>
      <c r="C25" s="20" t="s">
        <v>39</v>
      </c>
      <c r="D25" s="43" t="s">
        <v>38</v>
      </c>
      <c r="E25" s="43"/>
      <c r="F25" s="43"/>
      <c r="G25" s="43"/>
      <c r="H25" s="27">
        <v>2620</v>
      </c>
    </row>
    <row r="26" spans="1:8" ht="31.5" x14ac:dyDescent="0.25">
      <c r="A26" s="21">
        <v>15</v>
      </c>
      <c r="B26" s="24">
        <v>43382</v>
      </c>
      <c r="C26" s="20" t="s">
        <v>29</v>
      </c>
      <c r="D26" s="55" t="s">
        <v>40</v>
      </c>
      <c r="E26" s="56"/>
      <c r="F26" s="56"/>
      <c r="G26" s="57"/>
      <c r="H26" s="27">
        <v>55000</v>
      </c>
    </row>
    <row r="27" spans="1:8" ht="16.5" customHeight="1" x14ac:dyDescent="0.25">
      <c r="A27" s="21">
        <v>16</v>
      </c>
      <c r="B27" s="25">
        <v>43382</v>
      </c>
      <c r="C27" s="23" t="s">
        <v>20</v>
      </c>
      <c r="D27" s="45" t="s">
        <v>21</v>
      </c>
      <c r="E27" s="45"/>
      <c r="F27" s="45"/>
      <c r="G27" s="45"/>
      <c r="H27" s="26">
        <v>60</v>
      </c>
    </row>
    <row r="28" spans="1:8" ht="31.5" x14ac:dyDescent="0.25">
      <c r="A28" s="21">
        <v>17</v>
      </c>
      <c r="B28" s="25">
        <v>43340</v>
      </c>
      <c r="C28" s="23" t="s">
        <v>29</v>
      </c>
      <c r="D28" s="39" t="s">
        <v>41</v>
      </c>
      <c r="E28" s="39"/>
      <c r="F28" s="39"/>
      <c r="G28" s="39"/>
      <c r="H28" s="26">
        <v>500</v>
      </c>
    </row>
    <row r="29" spans="1:8" ht="31.5" x14ac:dyDescent="0.25">
      <c r="A29" s="21">
        <v>18</v>
      </c>
      <c r="B29" s="25">
        <v>43358</v>
      </c>
      <c r="C29" s="23" t="s">
        <v>29</v>
      </c>
      <c r="D29" s="84" t="s">
        <v>42</v>
      </c>
      <c r="E29" s="84"/>
      <c r="F29" s="84"/>
      <c r="G29" s="84"/>
      <c r="H29" s="26">
        <v>60</v>
      </c>
    </row>
    <row r="30" spans="1:8" ht="15.75" x14ac:dyDescent="0.25">
      <c r="A30" s="21">
        <v>19</v>
      </c>
      <c r="B30" s="24">
        <v>43347</v>
      </c>
      <c r="C30" s="21"/>
      <c r="D30" s="44" t="s">
        <v>43</v>
      </c>
      <c r="E30" s="44"/>
      <c r="F30" s="44"/>
      <c r="G30" s="44"/>
      <c r="H30" s="27">
        <v>90</v>
      </c>
    </row>
    <row r="31" spans="1:8" ht="15.75" x14ac:dyDescent="0.25">
      <c r="A31" s="21">
        <v>20</v>
      </c>
      <c r="B31" s="24">
        <v>43370</v>
      </c>
      <c r="C31" s="20" t="s">
        <v>20</v>
      </c>
      <c r="D31" s="42" t="s">
        <v>21</v>
      </c>
      <c r="E31" s="42"/>
      <c r="F31" s="42"/>
      <c r="G31" s="42"/>
      <c r="H31" s="27">
        <v>60</v>
      </c>
    </row>
    <row r="32" spans="1:8" ht="16.5" x14ac:dyDescent="0.25">
      <c r="A32" s="21">
        <v>21</v>
      </c>
      <c r="B32" s="24">
        <v>43363</v>
      </c>
      <c r="C32" s="21" t="s">
        <v>20</v>
      </c>
      <c r="D32" s="113" t="s">
        <v>21</v>
      </c>
      <c r="E32" s="114"/>
      <c r="F32" s="114"/>
      <c r="G32" s="115"/>
      <c r="H32" s="26">
        <v>60</v>
      </c>
    </row>
    <row r="33" spans="1:9" ht="16.5" x14ac:dyDescent="0.25">
      <c r="A33" s="21">
        <v>22</v>
      </c>
      <c r="B33" s="24">
        <v>43375</v>
      </c>
      <c r="C33" s="21" t="s">
        <v>20</v>
      </c>
      <c r="D33" s="113" t="s">
        <v>21</v>
      </c>
      <c r="E33" s="114"/>
      <c r="F33" s="114"/>
      <c r="G33" s="115"/>
      <c r="H33" s="26">
        <v>60</v>
      </c>
    </row>
    <row r="34" spans="1:9" ht="16.5" x14ac:dyDescent="0.25">
      <c r="A34" s="21">
        <v>23</v>
      </c>
      <c r="B34" s="24">
        <v>43371</v>
      </c>
      <c r="C34" s="21" t="s">
        <v>44</v>
      </c>
      <c r="D34" s="113" t="s">
        <v>38</v>
      </c>
      <c r="E34" s="114"/>
      <c r="F34" s="114"/>
      <c r="G34" s="115"/>
      <c r="H34" s="26">
        <v>2000</v>
      </c>
    </row>
    <row r="35" spans="1:9" ht="32.25" customHeight="1" x14ac:dyDescent="0.25">
      <c r="A35" s="21">
        <v>24</v>
      </c>
      <c r="B35" s="24">
        <v>43376</v>
      </c>
      <c r="C35" s="21" t="s">
        <v>45</v>
      </c>
      <c r="D35" s="119" t="s">
        <v>38</v>
      </c>
      <c r="E35" s="120"/>
      <c r="F35" s="120"/>
      <c r="G35" s="121"/>
      <c r="H35" s="27">
        <v>2675.8</v>
      </c>
    </row>
    <row r="36" spans="1:9" ht="15.75" customHeight="1" x14ac:dyDescent="0.3">
      <c r="A36" s="21">
        <v>25</v>
      </c>
      <c r="B36" s="25">
        <v>43377</v>
      </c>
      <c r="C36" s="91" t="s">
        <v>20</v>
      </c>
      <c r="D36" s="116" t="s">
        <v>21</v>
      </c>
      <c r="E36" s="117"/>
      <c r="F36" s="117"/>
      <c r="G36" s="118"/>
      <c r="H36" s="26">
        <v>60</v>
      </c>
    </row>
    <row r="37" spans="1:9" ht="33" x14ac:dyDescent="0.25">
      <c r="A37" s="21">
        <v>26</v>
      </c>
      <c r="B37" s="25">
        <v>43377</v>
      </c>
      <c r="C37" s="94" t="s">
        <v>29</v>
      </c>
      <c r="D37" s="67" t="s">
        <v>46</v>
      </c>
      <c r="E37" s="68"/>
      <c r="F37" s="68"/>
      <c r="G37" s="69"/>
      <c r="H37" s="27">
        <v>15000</v>
      </c>
    </row>
    <row r="38" spans="1:9" ht="49.5" x14ac:dyDescent="0.25">
      <c r="A38" s="21">
        <v>27</v>
      </c>
      <c r="B38" s="24">
        <v>43323</v>
      </c>
      <c r="C38" s="93" t="s">
        <v>47</v>
      </c>
      <c r="D38" s="113" t="s">
        <v>38</v>
      </c>
      <c r="E38" s="114"/>
      <c r="F38" s="114"/>
      <c r="G38" s="115"/>
      <c r="H38" s="27">
        <v>1500</v>
      </c>
    </row>
    <row r="39" spans="1:9" ht="49.5" customHeight="1" x14ac:dyDescent="0.25">
      <c r="A39" s="21">
        <v>28</v>
      </c>
      <c r="B39" s="24">
        <v>43357</v>
      </c>
      <c r="C39" s="95" t="s">
        <v>48</v>
      </c>
      <c r="D39" s="70" t="s">
        <v>49</v>
      </c>
      <c r="E39" s="71"/>
      <c r="F39" s="71"/>
      <c r="G39" s="72"/>
      <c r="H39" s="27">
        <v>685</v>
      </c>
    </row>
    <row r="40" spans="1:9" ht="15.75" customHeight="1" x14ac:dyDescent="0.3">
      <c r="A40" s="21">
        <v>29</v>
      </c>
      <c r="B40" s="25">
        <v>43361</v>
      </c>
      <c r="C40" s="91" t="s">
        <v>29</v>
      </c>
      <c r="D40" s="77" t="s">
        <v>50</v>
      </c>
      <c r="E40" s="78"/>
      <c r="F40" s="78"/>
      <c r="G40" s="79"/>
      <c r="H40" s="26">
        <v>225</v>
      </c>
    </row>
    <row r="41" spans="1:9" ht="15.75" customHeight="1" x14ac:dyDescent="0.3">
      <c r="A41" s="21">
        <v>30</v>
      </c>
      <c r="B41" s="25">
        <v>43348</v>
      </c>
      <c r="C41" s="91" t="s">
        <v>29</v>
      </c>
      <c r="D41" s="77" t="s">
        <v>51</v>
      </c>
      <c r="E41" s="78"/>
      <c r="F41" s="78"/>
      <c r="G41" s="79"/>
      <c r="H41" s="26">
        <v>180</v>
      </c>
    </row>
    <row r="42" spans="1:9" ht="15.75" customHeight="1" x14ac:dyDescent="0.3">
      <c r="A42" s="21">
        <v>31</v>
      </c>
      <c r="B42" s="25">
        <v>43364</v>
      </c>
      <c r="C42" s="91" t="s">
        <v>52</v>
      </c>
      <c r="D42" s="77" t="s">
        <v>53</v>
      </c>
      <c r="E42" s="78"/>
      <c r="F42" s="78"/>
      <c r="G42" s="79"/>
      <c r="H42" s="26">
        <f>89634.33+134400</f>
        <v>224034.33000000002</v>
      </c>
      <c r="I42">
        <v>134400</v>
      </c>
    </row>
    <row r="43" spans="1:9" ht="47.25" customHeight="1" x14ac:dyDescent="0.25">
      <c r="A43" s="21">
        <v>32</v>
      </c>
      <c r="B43" s="24">
        <v>43397</v>
      </c>
      <c r="C43" s="93" t="s">
        <v>54</v>
      </c>
      <c r="D43" s="70" t="s">
        <v>55</v>
      </c>
      <c r="E43" s="71"/>
      <c r="F43" s="71"/>
      <c r="G43" s="72"/>
      <c r="H43" s="27">
        <v>42708.98</v>
      </c>
    </row>
    <row r="44" spans="1:9" ht="15.75" customHeight="1" x14ac:dyDescent="0.3">
      <c r="A44" s="21">
        <v>33</v>
      </c>
      <c r="B44" s="37">
        <v>43393</v>
      </c>
      <c r="C44" s="73" t="s">
        <v>56</v>
      </c>
      <c r="D44" s="73"/>
      <c r="E44" s="73"/>
      <c r="F44" s="73"/>
      <c r="G44" s="73"/>
      <c r="H44" s="30">
        <v>20030</v>
      </c>
    </row>
    <row r="45" spans="1:9" ht="15.75" customHeight="1" x14ac:dyDescent="0.3">
      <c r="A45" s="21">
        <v>34</v>
      </c>
      <c r="B45" s="25">
        <v>43371</v>
      </c>
      <c r="C45" s="91" t="s">
        <v>57</v>
      </c>
      <c r="D45" s="77" t="s">
        <v>58</v>
      </c>
      <c r="E45" s="78"/>
      <c r="F45" s="78"/>
      <c r="G45" s="79"/>
      <c r="H45" s="26">
        <v>24750</v>
      </c>
    </row>
    <row r="46" spans="1:9" ht="33" x14ac:dyDescent="0.25">
      <c r="A46" s="21">
        <v>35</v>
      </c>
      <c r="B46" s="24">
        <v>43376</v>
      </c>
      <c r="C46" s="93" t="s">
        <v>19</v>
      </c>
      <c r="D46" s="67" t="s">
        <v>59</v>
      </c>
      <c r="E46" s="68"/>
      <c r="F46" s="68"/>
      <c r="G46" s="69"/>
      <c r="H46" s="27">
        <v>41378.21</v>
      </c>
    </row>
    <row r="47" spans="1:9" ht="31.5" customHeight="1" x14ac:dyDescent="0.3">
      <c r="A47" s="21">
        <v>36</v>
      </c>
      <c r="B47" s="25">
        <v>43406</v>
      </c>
      <c r="C47" s="92" t="s">
        <v>54</v>
      </c>
      <c r="D47" s="77" t="s">
        <v>60</v>
      </c>
      <c r="E47" s="78"/>
      <c r="F47" s="78"/>
      <c r="G47" s="79"/>
      <c r="H47" s="26">
        <v>35791.64</v>
      </c>
    </row>
    <row r="48" spans="1:9" ht="15.75" customHeight="1" x14ac:dyDescent="0.3">
      <c r="A48" s="21">
        <v>37</v>
      </c>
      <c r="B48" s="25">
        <v>43412</v>
      </c>
      <c r="C48" s="91" t="s">
        <v>61</v>
      </c>
      <c r="D48" s="77" t="s">
        <v>62</v>
      </c>
      <c r="E48" s="78"/>
      <c r="F48" s="78"/>
      <c r="G48" s="79"/>
      <c r="H48" s="26">
        <v>1200</v>
      </c>
    </row>
    <row r="49" spans="1:8" ht="15.75" customHeight="1" x14ac:dyDescent="0.3">
      <c r="A49" s="21">
        <v>38</v>
      </c>
      <c r="B49" s="25">
        <v>43406</v>
      </c>
      <c r="C49" s="91" t="s">
        <v>48</v>
      </c>
      <c r="D49" s="77" t="s">
        <v>63</v>
      </c>
      <c r="E49" s="78"/>
      <c r="F49" s="78"/>
      <c r="G49" s="79"/>
      <c r="H49" s="26">
        <v>200</v>
      </c>
    </row>
    <row r="50" spans="1:8" ht="15.75" customHeight="1" x14ac:dyDescent="0.3">
      <c r="A50" s="21">
        <v>39</v>
      </c>
      <c r="B50" s="25">
        <v>43406</v>
      </c>
      <c r="C50" s="91" t="s">
        <v>20</v>
      </c>
      <c r="D50" s="116" t="s">
        <v>21</v>
      </c>
      <c r="E50" s="117"/>
      <c r="F50" s="117"/>
      <c r="G50" s="118"/>
      <c r="H50" s="26">
        <v>60</v>
      </c>
    </row>
    <row r="51" spans="1:8" ht="16.5" x14ac:dyDescent="0.3">
      <c r="A51" s="21">
        <v>40</v>
      </c>
      <c r="B51" s="25">
        <v>43403</v>
      </c>
      <c r="C51" s="91" t="s">
        <v>20</v>
      </c>
      <c r="D51" s="116" t="s">
        <v>21</v>
      </c>
      <c r="E51" s="117"/>
      <c r="F51" s="117"/>
      <c r="G51" s="118"/>
      <c r="H51" s="26">
        <v>60</v>
      </c>
    </row>
    <row r="52" spans="1:8" ht="16.5" x14ac:dyDescent="0.25">
      <c r="A52" s="21">
        <v>41</v>
      </c>
      <c r="B52" s="24">
        <v>43410</v>
      </c>
      <c r="C52" s="93" t="s">
        <v>20</v>
      </c>
      <c r="D52" s="113" t="s">
        <v>21</v>
      </c>
      <c r="E52" s="114"/>
      <c r="F52" s="114"/>
      <c r="G52" s="115"/>
      <c r="H52" s="27">
        <v>60</v>
      </c>
    </row>
    <row r="53" spans="1:8" ht="16.5" x14ac:dyDescent="0.3">
      <c r="A53" s="21">
        <v>42</v>
      </c>
      <c r="B53" s="25">
        <v>43412</v>
      </c>
      <c r="C53" s="92" t="s">
        <v>20</v>
      </c>
      <c r="D53" s="116" t="s">
        <v>21</v>
      </c>
      <c r="E53" s="117"/>
      <c r="F53" s="117"/>
      <c r="G53" s="118"/>
      <c r="H53" s="26">
        <v>60</v>
      </c>
    </row>
    <row r="54" spans="1:8" ht="16.5" x14ac:dyDescent="0.3">
      <c r="A54" s="21">
        <v>43</v>
      </c>
      <c r="B54" s="25">
        <v>43390</v>
      </c>
      <c r="C54" s="91" t="s">
        <v>64</v>
      </c>
      <c r="D54" s="77" t="s">
        <v>38</v>
      </c>
      <c r="E54" s="78"/>
      <c r="F54" s="78"/>
      <c r="G54" s="79"/>
      <c r="H54" s="26">
        <v>240</v>
      </c>
    </row>
    <row r="55" spans="1:8" ht="16.5" x14ac:dyDescent="0.3">
      <c r="A55" s="21">
        <v>44</v>
      </c>
      <c r="B55" s="25">
        <v>43390</v>
      </c>
      <c r="C55" s="91"/>
      <c r="D55" s="77" t="s">
        <v>65</v>
      </c>
      <c r="E55" s="78"/>
      <c r="F55" s="78"/>
      <c r="G55" s="79"/>
      <c r="H55" s="26">
        <v>150</v>
      </c>
    </row>
    <row r="56" spans="1:8" ht="16.5" x14ac:dyDescent="0.3">
      <c r="A56" s="21">
        <v>45</v>
      </c>
      <c r="B56" s="25">
        <v>43371</v>
      </c>
      <c r="C56" s="91" t="s">
        <v>66</v>
      </c>
      <c r="D56" s="77" t="s">
        <v>67</v>
      </c>
      <c r="E56" s="78"/>
      <c r="F56" s="78"/>
      <c r="G56" s="79"/>
      <c r="H56" s="26">
        <v>300</v>
      </c>
    </row>
    <row r="57" spans="1:8" ht="16.5" x14ac:dyDescent="0.3">
      <c r="A57" s="21">
        <v>46</v>
      </c>
      <c r="B57" s="25">
        <v>43391</v>
      </c>
      <c r="C57" s="91" t="s">
        <v>48</v>
      </c>
      <c r="D57" s="77" t="s">
        <v>68</v>
      </c>
      <c r="E57" s="78"/>
      <c r="F57" s="78"/>
      <c r="G57" s="79"/>
      <c r="H57" s="26">
        <v>225</v>
      </c>
    </row>
    <row r="58" spans="1:8" ht="33" x14ac:dyDescent="0.25">
      <c r="A58" s="21">
        <v>47</v>
      </c>
      <c r="B58" s="24">
        <v>43411</v>
      </c>
      <c r="C58" s="93" t="s">
        <v>29</v>
      </c>
      <c r="D58" s="67" t="s">
        <v>69</v>
      </c>
      <c r="E58" s="68"/>
      <c r="F58" s="68"/>
      <c r="G58" s="69"/>
      <c r="H58" s="27">
        <v>4400</v>
      </c>
    </row>
    <row r="59" spans="1:8" ht="16.5" x14ac:dyDescent="0.25">
      <c r="A59" s="21">
        <v>48</v>
      </c>
      <c r="B59" s="24">
        <v>43406</v>
      </c>
      <c r="C59" s="95" t="s">
        <v>70</v>
      </c>
      <c r="D59" s="67" t="s">
        <v>71</v>
      </c>
      <c r="E59" s="68"/>
      <c r="F59" s="68"/>
      <c r="G59" s="69"/>
      <c r="H59" s="27">
        <v>35</v>
      </c>
    </row>
    <row r="60" spans="1:8" ht="33" x14ac:dyDescent="0.25">
      <c r="A60" s="21">
        <v>49</v>
      </c>
      <c r="B60" s="24">
        <v>43393</v>
      </c>
      <c r="C60" s="93" t="s">
        <v>29</v>
      </c>
      <c r="D60" s="67" t="s">
        <v>72</v>
      </c>
      <c r="E60" s="68"/>
      <c r="F60" s="68"/>
      <c r="G60" s="69"/>
      <c r="H60" s="27">
        <v>200</v>
      </c>
    </row>
    <row r="61" spans="1:8" ht="33" x14ac:dyDescent="0.25">
      <c r="A61" s="21">
        <v>50</v>
      </c>
      <c r="B61" s="24">
        <v>43403</v>
      </c>
      <c r="C61" s="93" t="s">
        <v>29</v>
      </c>
      <c r="D61" s="67" t="s">
        <v>73</v>
      </c>
      <c r="E61" s="68"/>
      <c r="F61" s="68"/>
      <c r="G61" s="69"/>
      <c r="H61" s="27">
        <v>150</v>
      </c>
    </row>
    <row r="62" spans="1:8" ht="33" x14ac:dyDescent="0.25">
      <c r="A62" s="21">
        <v>51</v>
      </c>
      <c r="B62" s="24">
        <v>43403</v>
      </c>
      <c r="C62" s="93" t="s">
        <v>29</v>
      </c>
      <c r="D62" s="67" t="s">
        <v>74</v>
      </c>
      <c r="E62" s="68"/>
      <c r="F62" s="68"/>
      <c r="G62" s="69"/>
      <c r="H62" s="27">
        <v>100</v>
      </c>
    </row>
    <row r="63" spans="1:8" ht="33" x14ac:dyDescent="0.25">
      <c r="A63" s="21">
        <v>52</v>
      </c>
      <c r="B63" s="24">
        <v>43410</v>
      </c>
      <c r="C63" s="93" t="s">
        <v>29</v>
      </c>
      <c r="D63" s="108" t="s">
        <v>75</v>
      </c>
      <c r="E63" s="109"/>
      <c r="F63" s="109"/>
      <c r="G63" s="110"/>
      <c r="H63" s="27">
        <v>500</v>
      </c>
    </row>
    <row r="64" spans="1:8" ht="33" x14ac:dyDescent="0.25">
      <c r="A64" s="21">
        <v>53</v>
      </c>
      <c r="B64" s="24">
        <v>43402</v>
      </c>
      <c r="C64" s="93" t="s">
        <v>29</v>
      </c>
      <c r="D64" s="67" t="s">
        <v>76</v>
      </c>
      <c r="E64" s="68"/>
      <c r="F64" s="68"/>
      <c r="G64" s="69"/>
      <c r="H64" s="27">
        <v>335</v>
      </c>
    </row>
    <row r="65" spans="1:9" ht="33" x14ac:dyDescent="0.25">
      <c r="A65" s="21">
        <v>54</v>
      </c>
      <c r="B65" s="24">
        <v>43386</v>
      </c>
      <c r="C65" s="93" t="s">
        <v>29</v>
      </c>
      <c r="D65" s="67" t="s">
        <v>77</v>
      </c>
      <c r="E65" s="68"/>
      <c r="F65" s="68"/>
      <c r="G65" s="69"/>
      <c r="H65" s="27">
        <v>945</v>
      </c>
    </row>
    <row r="66" spans="1:9" ht="33" x14ac:dyDescent="0.25">
      <c r="A66" s="21">
        <v>55</v>
      </c>
      <c r="B66" s="24">
        <v>43411</v>
      </c>
      <c r="C66" s="93" t="s">
        <v>29</v>
      </c>
      <c r="D66" s="67" t="s">
        <v>75</v>
      </c>
      <c r="E66" s="68"/>
      <c r="F66" s="68"/>
      <c r="G66" s="69"/>
      <c r="H66" s="27">
        <v>500</v>
      </c>
    </row>
    <row r="67" spans="1:9" ht="48" customHeight="1" x14ac:dyDescent="0.3">
      <c r="A67" s="21">
        <v>56</v>
      </c>
      <c r="B67" s="25">
        <v>43397</v>
      </c>
      <c r="C67" s="91" t="s">
        <v>48</v>
      </c>
      <c r="D67" s="77" t="s">
        <v>79</v>
      </c>
      <c r="E67" s="78"/>
      <c r="F67" s="78"/>
      <c r="G67" s="79"/>
      <c r="H67" s="26">
        <v>1250</v>
      </c>
    </row>
    <row r="68" spans="1:9" ht="16.5" x14ac:dyDescent="0.3">
      <c r="A68" s="21">
        <v>57</v>
      </c>
      <c r="B68" s="25"/>
      <c r="C68" s="91"/>
      <c r="D68" s="77" t="s">
        <v>95</v>
      </c>
      <c r="E68" s="78"/>
      <c r="F68" s="78"/>
      <c r="G68" s="79"/>
      <c r="H68" s="18">
        <v>1500</v>
      </c>
    </row>
    <row r="69" spans="1:9" ht="16.5" x14ac:dyDescent="0.3">
      <c r="A69" s="21">
        <v>58</v>
      </c>
      <c r="B69" s="25"/>
      <c r="C69" s="91"/>
      <c r="D69" s="88"/>
      <c r="E69" s="89"/>
      <c r="F69" s="89"/>
      <c r="G69" s="90"/>
      <c r="H69" s="18"/>
    </row>
    <row r="70" spans="1:9" ht="16.5" x14ac:dyDescent="0.3">
      <c r="A70" s="21">
        <v>59</v>
      </c>
      <c r="B70" s="25"/>
      <c r="C70" s="91"/>
      <c r="D70" s="88"/>
      <c r="E70" s="89"/>
      <c r="F70" s="89"/>
      <c r="G70" s="90"/>
      <c r="H70" s="18"/>
    </row>
    <row r="71" spans="1:9" ht="16.5" x14ac:dyDescent="0.3">
      <c r="A71" s="21">
        <v>60</v>
      </c>
      <c r="B71" s="25"/>
      <c r="C71" s="91"/>
      <c r="D71" s="88"/>
      <c r="E71" s="89"/>
      <c r="F71" s="89"/>
      <c r="G71" s="90"/>
      <c r="H71" s="18"/>
    </row>
    <row r="72" spans="1:9" ht="16.5" x14ac:dyDescent="0.3">
      <c r="A72" s="21">
        <v>61</v>
      </c>
      <c r="B72" s="25"/>
      <c r="C72" s="91"/>
      <c r="D72" s="88"/>
      <c r="E72" s="89"/>
      <c r="F72" s="89"/>
      <c r="G72" s="90"/>
      <c r="H72" s="18"/>
    </row>
    <row r="73" spans="1:9" ht="16.5" x14ac:dyDescent="0.3">
      <c r="A73" s="21">
        <v>62</v>
      </c>
      <c r="B73" s="25"/>
      <c r="C73" s="91"/>
      <c r="D73" s="88"/>
      <c r="E73" s="89"/>
      <c r="F73" s="89"/>
      <c r="G73" s="90"/>
      <c r="H73" s="18"/>
    </row>
    <row r="74" spans="1:9" ht="16.5" x14ac:dyDescent="0.3">
      <c r="A74" s="21">
        <v>63</v>
      </c>
      <c r="B74" s="25"/>
      <c r="C74" s="91"/>
      <c r="D74" s="88"/>
      <c r="E74" s="89"/>
      <c r="F74" s="89"/>
      <c r="G74" s="90"/>
      <c r="H74" s="18"/>
    </row>
    <row r="75" spans="1:9" ht="16.5" x14ac:dyDescent="0.3">
      <c r="A75" s="21">
        <v>64</v>
      </c>
      <c r="B75" s="25"/>
      <c r="C75" s="91"/>
      <c r="D75" s="88"/>
      <c r="E75" s="89"/>
      <c r="F75" s="89"/>
      <c r="G75" s="90"/>
      <c r="H75" s="18"/>
    </row>
    <row r="76" spans="1:9" ht="16.5" x14ac:dyDescent="0.3">
      <c r="A76" s="21">
        <v>65</v>
      </c>
      <c r="B76" s="25"/>
      <c r="C76" s="91"/>
      <c r="D76" s="88"/>
      <c r="E76" s="89"/>
      <c r="F76" s="89"/>
      <c r="G76" s="90"/>
      <c r="H76" s="18"/>
    </row>
    <row r="77" spans="1:9" ht="15.75" x14ac:dyDescent="0.25">
      <c r="A77" s="61" t="s">
        <v>6</v>
      </c>
      <c r="B77" s="62"/>
      <c r="C77" s="62"/>
      <c r="D77" s="62"/>
      <c r="E77" s="62"/>
      <c r="F77" s="62"/>
      <c r="G77" s="63"/>
      <c r="H77" s="19">
        <f>SUM(H12:H76)</f>
        <v>498135.92000000004</v>
      </c>
    </row>
    <row r="78" spans="1:9" ht="15.75" x14ac:dyDescent="0.25">
      <c r="A78" s="64" t="s">
        <v>84</v>
      </c>
      <c r="B78" s="65"/>
      <c r="C78" s="65"/>
      <c r="D78" s="65"/>
      <c r="E78" s="65"/>
      <c r="F78" s="65"/>
      <c r="G78" s="65"/>
      <c r="H78" s="66"/>
    </row>
    <row r="79" spans="1:9" ht="16.5" x14ac:dyDescent="0.3">
      <c r="A79" s="112">
        <v>1</v>
      </c>
      <c r="B79" s="17"/>
      <c r="C79" s="73" t="s">
        <v>83</v>
      </c>
      <c r="D79" s="73"/>
      <c r="E79" s="73"/>
      <c r="F79" s="73"/>
      <c r="G79" s="73"/>
      <c r="H79" s="18">
        <v>93079</v>
      </c>
    </row>
    <row r="80" spans="1:9" ht="16.5" x14ac:dyDescent="0.3">
      <c r="A80" s="112">
        <v>2</v>
      </c>
      <c r="B80" s="17"/>
      <c r="C80" s="73" t="s">
        <v>85</v>
      </c>
      <c r="D80" s="73"/>
      <c r="E80" s="73"/>
      <c r="F80" s="73"/>
      <c r="G80" s="73"/>
      <c r="H80" s="18">
        <v>19750</v>
      </c>
      <c r="I80" s="16"/>
    </row>
    <row r="81" spans="1:8" ht="16.5" x14ac:dyDescent="0.3">
      <c r="A81" s="112">
        <v>3</v>
      </c>
      <c r="B81" s="17"/>
      <c r="C81" s="73" t="s">
        <v>86</v>
      </c>
      <c r="D81" s="73"/>
      <c r="E81" s="73"/>
      <c r="F81" s="73"/>
      <c r="G81" s="73"/>
      <c r="H81" s="18">
        <v>12350</v>
      </c>
    </row>
    <row r="82" spans="1:8" ht="16.5" x14ac:dyDescent="0.3">
      <c r="A82" s="112">
        <v>4</v>
      </c>
      <c r="B82" s="17"/>
      <c r="C82" s="73" t="s">
        <v>89</v>
      </c>
      <c r="D82" s="73"/>
      <c r="E82" s="73"/>
      <c r="F82" s="73"/>
      <c r="G82" s="73"/>
      <c r="H82" s="18">
        <v>11000</v>
      </c>
    </row>
    <row r="83" spans="1:8" ht="16.5" x14ac:dyDescent="0.3">
      <c r="A83" s="91">
        <v>5</v>
      </c>
      <c r="B83" s="17"/>
      <c r="C83" s="73" t="s">
        <v>90</v>
      </c>
      <c r="D83" s="73"/>
      <c r="E83" s="73"/>
      <c r="F83" s="73"/>
      <c r="G83" s="73"/>
      <c r="H83" s="18">
        <v>2000</v>
      </c>
    </row>
    <row r="84" spans="1:8" ht="16.5" x14ac:dyDescent="0.3">
      <c r="A84" s="91">
        <v>6</v>
      </c>
      <c r="B84" s="17"/>
      <c r="C84" s="73" t="s">
        <v>87</v>
      </c>
      <c r="D84" s="73"/>
      <c r="E84" s="73"/>
      <c r="F84" s="73"/>
      <c r="G84" s="73"/>
      <c r="H84" s="18">
        <v>40000</v>
      </c>
    </row>
    <row r="85" spans="1:8" ht="16.5" x14ac:dyDescent="0.3">
      <c r="A85" s="123">
        <v>7</v>
      </c>
      <c r="B85" s="37"/>
      <c r="C85" s="73" t="s">
        <v>91</v>
      </c>
      <c r="D85" s="73"/>
      <c r="E85" s="73"/>
      <c r="F85" s="73"/>
      <c r="G85" s="73"/>
      <c r="H85" s="30">
        <f>20000+25000</f>
        <v>45000</v>
      </c>
    </row>
    <row r="86" spans="1:8" ht="16.5" x14ac:dyDescent="0.3">
      <c r="A86" s="123">
        <v>8</v>
      </c>
      <c r="B86" s="17"/>
      <c r="C86" s="73" t="s">
        <v>88</v>
      </c>
      <c r="D86" s="73"/>
      <c r="E86" s="73"/>
      <c r="F86" s="73"/>
      <c r="G86" s="73"/>
      <c r="H86" s="18">
        <f>300*2</f>
        <v>600</v>
      </c>
    </row>
    <row r="87" spans="1:8" ht="16.5" x14ac:dyDescent="0.3">
      <c r="A87" s="123">
        <v>9</v>
      </c>
      <c r="B87" s="37"/>
      <c r="C87" s="73" t="s">
        <v>92</v>
      </c>
      <c r="D87" s="73"/>
      <c r="E87" s="73"/>
      <c r="F87" s="73"/>
      <c r="G87" s="73"/>
      <c r="H87" s="30">
        <v>35000</v>
      </c>
    </row>
    <row r="88" spans="1:8" ht="16.5" x14ac:dyDescent="0.3">
      <c r="A88" s="123">
        <v>10</v>
      </c>
      <c r="B88" s="17"/>
      <c r="C88" s="73" t="s">
        <v>93</v>
      </c>
      <c r="D88" s="73"/>
      <c r="E88" s="73"/>
      <c r="F88" s="73"/>
      <c r="G88" s="73"/>
      <c r="H88" s="18">
        <v>6000</v>
      </c>
    </row>
    <row r="89" spans="1:8" ht="16.5" x14ac:dyDescent="0.3">
      <c r="A89" s="123">
        <v>11</v>
      </c>
      <c r="B89" s="17"/>
      <c r="C89" s="73" t="s">
        <v>94</v>
      </c>
      <c r="D89" s="73"/>
      <c r="E89" s="73"/>
      <c r="F89" s="73"/>
      <c r="G89" s="73"/>
      <c r="H89" s="18">
        <v>9987</v>
      </c>
    </row>
    <row r="90" spans="1:8" ht="16.5" customHeight="1" x14ac:dyDescent="0.3">
      <c r="A90" s="123">
        <v>12</v>
      </c>
      <c r="B90" s="17"/>
      <c r="C90" s="73" t="s">
        <v>96</v>
      </c>
      <c r="D90" s="73"/>
      <c r="E90" s="73"/>
      <c r="F90" s="73"/>
      <c r="G90" s="73"/>
      <c r="H90" s="18">
        <v>1000</v>
      </c>
    </row>
    <row r="91" spans="1:8" ht="15.75" x14ac:dyDescent="0.25">
      <c r="A91" s="61" t="s">
        <v>6</v>
      </c>
      <c r="B91" s="62"/>
      <c r="C91" s="62"/>
      <c r="D91" s="62"/>
      <c r="E91" s="62"/>
      <c r="F91" s="62"/>
      <c r="G91" s="63"/>
      <c r="H91" s="19">
        <f>SUM(H79:H89)</f>
        <v>274766</v>
      </c>
    </row>
    <row r="92" spans="1:8" ht="16.5" customHeight="1" x14ac:dyDescent="0.25">
      <c r="A92" s="64" t="s">
        <v>4</v>
      </c>
      <c r="B92" s="65"/>
      <c r="C92" s="65"/>
      <c r="D92" s="65"/>
      <c r="E92" s="65"/>
      <c r="F92" s="65"/>
      <c r="G92" s="66"/>
      <c r="H92" s="19">
        <f>+H77+H91</f>
        <v>772901.92</v>
      </c>
    </row>
    <row r="93" spans="1:8" ht="15.75" x14ac:dyDescent="0.25">
      <c r="A93" s="64" t="s">
        <v>22</v>
      </c>
      <c r="B93" s="65"/>
      <c r="C93" s="65"/>
      <c r="D93" s="65"/>
      <c r="E93" s="65"/>
      <c r="F93" s="65"/>
      <c r="G93" s="65"/>
      <c r="H93" s="66"/>
    </row>
    <row r="94" spans="1:8" ht="31.5" customHeight="1" x14ac:dyDescent="0.3">
      <c r="A94" s="31"/>
      <c r="B94" s="32"/>
      <c r="C94" s="73" t="s">
        <v>78</v>
      </c>
      <c r="D94" s="73"/>
      <c r="E94" s="73"/>
      <c r="F94" s="73"/>
      <c r="G94" s="73"/>
      <c r="H94" s="18">
        <f>5000+10000</f>
        <v>15000</v>
      </c>
    </row>
    <row r="95" spans="1:8" ht="16.5" customHeight="1" x14ac:dyDescent="0.25">
      <c r="A95" s="24"/>
      <c r="B95" s="21"/>
      <c r="C95" s="111"/>
      <c r="D95" s="111"/>
      <c r="E95" s="111"/>
      <c r="F95" s="111"/>
      <c r="G95" s="111"/>
      <c r="H95" s="22"/>
    </row>
    <row r="96" spans="1:8" ht="15.75" x14ac:dyDescent="0.25">
      <c r="A96" s="24"/>
      <c r="B96" s="20"/>
      <c r="C96" s="81"/>
      <c r="D96" s="81"/>
      <c r="E96" s="81"/>
      <c r="F96" s="81"/>
      <c r="G96" s="81"/>
      <c r="H96" s="22"/>
    </row>
    <row r="97" spans="1:8" ht="32.25" customHeight="1" x14ac:dyDescent="0.25">
      <c r="A97" s="24"/>
      <c r="B97" s="20"/>
      <c r="C97" s="81"/>
      <c r="D97" s="81"/>
      <c r="E97" s="81"/>
      <c r="F97" s="81"/>
      <c r="G97" s="81"/>
      <c r="H97" s="22"/>
    </row>
    <row r="98" spans="1:8" ht="15.75" x14ac:dyDescent="0.25">
      <c r="A98" s="25"/>
      <c r="B98" s="23"/>
      <c r="C98" s="82"/>
      <c r="D98" s="82"/>
      <c r="E98" s="82"/>
      <c r="F98" s="82"/>
      <c r="G98" s="82"/>
      <c r="H98" s="18"/>
    </row>
    <row r="99" spans="1:8" ht="15.75" x14ac:dyDescent="0.25">
      <c r="A99" s="25"/>
      <c r="B99" s="23"/>
      <c r="C99" s="83"/>
      <c r="D99" s="83"/>
      <c r="E99" s="83"/>
      <c r="F99" s="83"/>
      <c r="G99" s="83"/>
      <c r="H99" s="18"/>
    </row>
    <row r="100" spans="1:8" ht="15.75" x14ac:dyDescent="0.25">
      <c r="A100" s="25"/>
      <c r="B100" s="23"/>
      <c r="C100" s="83"/>
      <c r="D100" s="83"/>
      <c r="E100" s="83"/>
      <c r="F100" s="83"/>
      <c r="G100" s="83"/>
      <c r="H100" s="18"/>
    </row>
    <row r="101" spans="1:8" ht="15.75" x14ac:dyDescent="0.25">
      <c r="A101" s="25"/>
      <c r="B101" s="23"/>
      <c r="C101" s="83"/>
      <c r="D101" s="83"/>
      <c r="E101" s="83"/>
      <c r="F101" s="83"/>
      <c r="G101" s="83"/>
      <c r="H101" s="18"/>
    </row>
    <row r="102" spans="1:8" ht="15.75" x14ac:dyDescent="0.25">
      <c r="A102" s="28"/>
      <c r="B102" s="29"/>
      <c r="C102" s="80" t="s">
        <v>5</v>
      </c>
      <c r="D102" s="80"/>
      <c r="E102" s="80"/>
      <c r="F102" s="80"/>
      <c r="G102" s="80"/>
      <c r="H102" s="26"/>
    </row>
    <row r="103" spans="1:8" ht="15.75" x14ac:dyDescent="0.25">
      <c r="A103" s="61" t="s">
        <v>6</v>
      </c>
      <c r="B103" s="62"/>
      <c r="C103" s="62"/>
      <c r="D103" s="62"/>
      <c r="E103" s="62"/>
      <c r="F103" s="62"/>
      <c r="G103" s="63"/>
      <c r="H103" s="19">
        <f>+H94+H95+H96+H97+H98+H99+H100+H101+H102</f>
        <v>15000</v>
      </c>
    </row>
    <row r="104" spans="1:8" ht="15.75" x14ac:dyDescent="0.25">
      <c r="A104" s="33"/>
      <c r="B104" s="33"/>
      <c r="C104" s="33"/>
      <c r="D104" s="105"/>
      <c r="E104" s="105"/>
      <c r="F104" s="105"/>
      <c r="G104" s="105"/>
      <c r="H104" s="34"/>
    </row>
    <row r="105" spans="1:8" ht="15.75" x14ac:dyDescent="0.25">
      <c r="A105" s="61" t="s">
        <v>4</v>
      </c>
      <c r="B105" s="62"/>
      <c r="C105" s="62"/>
      <c r="D105" s="62"/>
      <c r="E105" s="62"/>
      <c r="F105" s="62"/>
      <c r="G105" s="63"/>
      <c r="H105" s="19">
        <f>+H77+H91</f>
        <v>772901.92</v>
      </c>
    </row>
    <row r="106" spans="1:8" ht="15.75" x14ac:dyDescent="0.25">
      <c r="A106" s="33"/>
      <c r="B106" s="33"/>
      <c r="C106" s="33"/>
      <c r="D106" s="105"/>
      <c r="E106" s="105"/>
      <c r="F106" s="105"/>
      <c r="G106" s="105"/>
      <c r="H106" s="34"/>
    </row>
    <row r="107" spans="1:8" ht="16.5" x14ac:dyDescent="0.3">
      <c r="A107" s="3"/>
      <c r="B107" s="3"/>
      <c r="C107" s="3"/>
      <c r="D107" s="106"/>
      <c r="E107" s="99"/>
      <c r="H107" s="16"/>
    </row>
    <row r="108" spans="1:8" x14ac:dyDescent="0.25">
      <c r="A108" s="41" t="s">
        <v>3</v>
      </c>
      <c r="B108" s="41"/>
      <c r="C108" s="41"/>
      <c r="D108" s="41"/>
      <c r="E108" s="41"/>
      <c r="F108" s="41"/>
      <c r="G108" s="41"/>
    </row>
    <row r="109" spans="1:8" x14ac:dyDescent="0.25">
      <c r="A109" s="38" t="s">
        <v>7</v>
      </c>
      <c r="B109" s="38"/>
      <c r="C109" s="38"/>
      <c r="D109" s="38"/>
      <c r="E109" s="38"/>
      <c r="F109" s="38"/>
      <c r="G109" s="38"/>
    </row>
    <row r="110" spans="1:8" x14ac:dyDescent="0.25">
      <c r="A110" s="38" t="s">
        <v>9</v>
      </c>
      <c r="B110" s="38"/>
      <c r="C110" s="38"/>
      <c r="D110" s="38"/>
      <c r="E110" s="38"/>
      <c r="F110" s="38"/>
      <c r="G110" s="38"/>
    </row>
    <row r="111" spans="1:8" ht="16.5" x14ac:dyDescent="0.3">
      <c r="A111" s="13"/>
      <c r="B111" s="13"/>
      <c r="C111" s="14"/>
      <c r="D111" s="99"/>
      <c r="E111" s="99"/>
      <c r="F111" s="99"/>
      <c r="G111" s="99"/>
    </row>
    <row r="112" spans="1:8" ht="16.5" x14ac:dyDescent="0.3">
      <c r="A112" s="13"/>
      <c r="B112" s="14"/>
      <c r="C112" s="14"/>
      <c r="D112" s="99"/>
      <c r="E112" s="99"/>
      <c r="F112" s="99"/>
      <c r="G112" s="99"/>
    </row>
    <row r="113" spans="1:7" ht="16.5" x14ac:dyDescent="0.3">
      <c r="A113" s="15"/>
      <c r="B113" s="14"/>
      <c r="C113" s="14"/>
      <c r="D113" s="99"/>
      <c r="E113" s="99"/>
      <c r="F113" s="99"/>
      <c r="G113" s="99"/>
    </row>
    <row r="114" spans="1:7" ht="16.5" x14ac:dyDescent="0.3">
      <c r="A114" s="12"/>
      <c r="B114" s="3"/>
      <c r="C114" s="3"/>
      <c r="D114" s="99"/>
      <c r="E114" s="99"/>
      <c r="F114" s="99"/>
      <c r="G114" s="99"/>
    </row>
  </sheetData>
  <mergeCells count="105">
    <mergeCell ref="C90:G90"/>
    <mergeCell ref="D75:G75"/>
    <mergeCell ref="D70:G70"/>
    <mergeCell ref="D71:G71"/>
    <mergeCell ref="D72:G72"/>
    <mergeCell ref="D73:G73"/>
    <mergeCell ref="D74:G74"/>
    <mergeCell ref="D57:G57"/>
    <mergeCell ref="D58:G58"/>
    <mergeCell ref="D59:G59"/>
    <mergeCell ref="D60:G60"/>
    <mergeCell ref="D76:G76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52:G52"/>
    <mergeCell ref="D53:G53"/>
    <mergeCell ref="D54:G54"/>
    <mergeCell ref="D55:G55"/>
    <mergeCell ref="D56:G56"/>
    <mergeCell ref="D47:G47"/>
    <mergeCell ref="D48:G48"/>
    <mergeCell ref="D49:G49"/>
    <mergeCell ref="D50:G50"/>
    <mergeCell ref="C44:G44"/>
    <mergeCell ref="D42:G42"/>
    <mergeCell ref="D43:G43"/>
    <mergeCell ref="D45:G45"/>
    <mergeCell ref="D46:G46"/>
    <mergeCell ref="D37:G37"/>
    <mergeCell ref="D38:G38"/>
    <mergeCell ref="D39:G39"/>
    <mergeCell ref="D40:G40"/>
    <mergeCell ref="D41:G41"/>
    <mergeCell ref="A103:G103"/>
    <mergeCell ref="C102:G102"/>
    <mergeCell ref="A105:G105"/>
    <mergeCell ref="C94:G94"/>
    <mergeCell ref="C95:G95"/>
    <mergeCell ref="C96:G96"/>
    <mergeCell ref="C97:G97"/>
    <mergeCell ref="C98:G98"/>
    <mergeCell ref="C100:G100"/>
    <mergeCell ref="C101:G101"/>
    <mergeCell ref="C99:G99"/>
    <mergeCell ref="C82:G82"/>
    <mergeCell ref="C83:G83"/>
    <mergeCell ref="C84:G84"/>
    <mergeCell ref="A78:H78"/>
    <mergeCell ref="A77:G77"/>
    <mergeCell ref="A92:G92"/>
    <mergeCell ref="A93:H93"/>
    <mergeCell ref="D32:G32"/>
    <mergeCell ref="D33:G33"/>
    <mergeCell ref="D34:G34"/>
    <mergeCell ref="D35:G35"/>
    <mergeCell ref="C89:G89"/>
    <mergeCell ref="C85:G85"/>
    <mergeCell ref="C86:G86"/>
    <mergeCell ref="C87:G87"/>
    <mergeCell ref="C88:G88"/>
    <mergeCell ref="D36:G36"/>
    <mergeCell ref="D51:G51"/>
    <mergeCell ref="C79:G79"/>
    <mergeCell ref="C80:G80"/>
    <mergeCell ref="C81:G81"/>
    <mergeCell ref="F1:G1"/>
    <mergeCell ref="F3:G3"/>
    <mergeCell ref="A3:D3"/>
    <mergeCell ref="D12:G12"/>
    <mergeCell ref="D15:G15"/>
    <mergeCell ref="A7:D7"/>
    <mergeCell ref="A11:H11"/>
    <mergeCell ref="D13:G13"/>
    <mergeCell ref="D14:G14"/>
    <mergeCell ref="E5:H5"/>
    <mergeCell ref="E6:H6"/>
    <mergeCell ref="E7:H7"/>
    <mergeCell ref="E8:H8"/>
    <mergeCell ref="D26:G26"/>
    <mergeCell ref="D19:G19"/>
    <mergeCell ref="D23:G23"/>
    <mergeCell ref="D24:G24"/>
    <mergeCell ref="A109:G109"/>
    <mergeCell ref="A110:G110"/>
    <mergeCell ref="D22:G22"/>
    <mergeCell ref="D21:G21"/>
    <mergeCell ref="D16:G16"/>
    <mergeCell ref="A108:G108"/>
    <mergeCell ref="D18:G18"/>
    <mergeCell ref="D17:G17"/>
    <mergeCell ref="D20:G20"/>
    <mergeCell ref="D31:G31"/>
    <mergeCell ref="D25:G25"/>
    <mergeCell ref="D30:G30"/>
    <mergeCell ref="D27:G27"/>
    <mergeCell ref="D29:G29"/>
    <mergeCell ref="D28:G28"/>
    <mergeCell ref="A91:G9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1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Angela de León</cp:lastModifiedBy>
  <cp:lastPrinted>2018-09-25T23:57:11Z</cp:lastPrinted>
  <dcterms:created xsi:type="dcterms:W3CDTF">2012-04-27T15:50:55Z</dcterms:created>
  <dcterms:modified xsi:type="dcterms:W3CDTF">2018-11-17T17:21:33Z</dcterms:modified>
</cp:coreProperties>
</file>